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2" windowWidth="15300" windowHeight="8736"/>
  </bookViews>
  <sheets>
    <sheet name="№3" sheetId="1" r:id="rId1"/>
  </sheets>
  <definedNames>
    <definedName name="_xlnm.Print_Area" localSheetId="0">№3!$A$1:$M$51</definedName>
  </definedNames>
  <calcPr calcId="125725"/>
</workbook>
</file>

<file path=xl/calcChain.xml><?xml version="1.0" encoding="utf-8"?>
<calcChain xmlns="http://schemas.openxmlformats.org/spreadsheetml/2006/main">
  <c r="E47" i="1"/>
  <c r="E49" s="1"/>
  <c r="C47"/>
  <c r="F47"/>
  <c r="F49" s="1"/>
  <c r="G47"/>
  <c r="B47"/>
  <c r="B49"/>
  <c r="J47"/>
  <c r="J49"/>
  <c r="I47"/>
  <c r="I49"/>
  <c r="H47"/>
  <c r="H49"/>
  <c r="G49"/>
  <c r="D47"/>
  <c r="D49"/>
  <c r="C49"/>
  <c r="M47"/>
  <c r="M49" s="1"/>
  <c r="L47"/>
  <c r="L49" s="1"/>
  <c r="K47"/>
  <c r="K49" s="1"/>
</calcChain>
</file>

<file path=xl/sharedStrings.xml><?xml version="1.0" encoding="utf-8"?>
<sst xmlns="http://schemas.openxmlformats.org/spreadsheetml/2006/main" count="73" uniqueCount="64">
  <si>
    <t>сьомого скликання</t>
  </si>
  <si>
    <t xml:space="preserve">Зміни до показників міжбюджетних трансфертів </t>
  </si>
  <si>
    <t>визначених у додатку 3 до рішення третьої сесії сьомого скликання  Кіровоградської районної ради</t>
  </si>
  <si>
    <t xml:space="preserve"> від 14 січня 2016 року № 32</t>
  </si>
  <si>
    <t>(грн.)</t>
  </si>
  <si>
    <t>Адміністративно- територіальні одиниці</t>
  </si>
  <si>
    <t>Міжбюджетні трансферти</t>
  </si>
  <si>
    <t>Субвенції спеціального фонду</t>
  </si>
  <si>
    <t>на утримання закладів освіти</t>
  </si>
  <si>
    <t>на утримання закладів культури</t>
  </si>
  <si>
    <t>на утримання закладів охорони здоров'я</t>
  </si>
  <si>
    <t>сільські ради</t>
  </si>
  <si>
    <t>1. Аджамська</t>
  </si>
  <si>
    <t>2. Бережинська</t>
  </si>
  <si>
    <t>3. Веселівська</t>
  </si>
  <si>
    <t>4. В-Северинівська</t>
  </si>
  <si>
    <t>5. Високобайрацька</t>
  </si>
  <si>
    <t>6. Вишняківська</t>
  </si>
  <si>
    <t>7. Вільненська</t>
  </si>
  <si>
    <t>8. Володимирівська</t>
  </si>
  <si>
    <t>9. Гаівська</t>
  </si>
  <si>
    <t>10. Грузьківська</t>
  </si>
  <si>
    <t>11. Іванівська</t>
  </si>
  <si>
    <t>12. Ів-Благодатненська</t>
  </si>
  <si>
    <t>13. Калинівська</t>
  </si>
  <si>
    <t>14. Клинцівська</t>
  </si>
  <si>
    <t>16. Миколаівська</t>
  </si>
  <si>
    <t>17. Могутненська</t>
  </si>
  <si>
    <t>18. Назарівська</t>
  </si>
  <si>
    <t>19. Н-Олександрівська</t>
  </si>
  <si>
    <t>20. Обознівська</t>
  </si>
  <si>
    <t>21. Овсяниківська</t>
  </si>
  <si>
    <t>22. Олексіївська</t>
  </si>
  <si>
    <t>23. Оситнязька</t>
  </si>
  <si>
    <t>24. Первозванівська</t>
  </si>
  <si>
    <t>25. Покровська</t>
  </si>
  <si>
    <t>26. Созонівська</t>
  </si>
  <si>
    <t>27. Соколівська</t>
  </si>
  <si>
    <t>28. Степова</t>
  </si>
  <si>
    <t>29. Федорівська</t>
  </si>
  <si>
    <t>30. Червоноярська</t>
  </si>
  <si>
    <t>Всього по сільських радах</t>
  </si>
  <si>
    <t>31. Районний бюджет</t>
  </si>
  <si>
    <t>Всього по району</t>
  </si>
  <si>
    <t>Заступник голови районної ради</t>
  </si>
  <si>
    <t>Н. ВІТЮК</t>
  </si>
  <si>
    <t>Субвенції з сільських бюджетів районному бюджету</t>
  </si>
  <si>
    <t>Субвенції загального фонду на:</t>
  </si>
  <si>
    <t>утримання закладів освіти</t>
  </si>
  <si>
    <t>утримання закладів охорони здоров'я</t>
  </si>
  <si>
    <t>Субвенції спеціального фонду на:</t>
  </si>
  <si>
    <t>15. Карлівська</t>
  </si>
  <si>
    <t>Субвенції з районного бюджету сільським бюджетам</t>
  </si>
  <si>
    <t>Додаток 4</t>
  </si>
  <si>
    <t>Субвенції загального фонду з державного бюджету районному бюджету</t>
  </si>
  <si>
    <t>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</t>
  </si>
  <si>
    <t>співфінансування по районній програмі соціального захисту малозабезпечених верств населення</t>
  </si>
  <si>
    <t>до рішення п'ятої сесії</t>
  </si>
  <si>
    <t xml:space="preserve">Кіровоградської районної ради </t>
  </si>
  <si>
    <t>від ___ ________ 2016 року</t>
  </si>
  <si>
    <t>між районним бюджетом та іншими бюджетами на 2016 рік,</t>
  </si>
  <si>
    <t>утримання закладів культури</t>
  </si>
  <si>
    <t>31 травня 2016  № 70</t>
  </si>
  <si>
    <t>співфінансування по районній програмі цивільного захисту Кіровоградського району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</si>
</sst>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" fillId="0" borderId="0"/>
  </cellStyleXfs>
  <cellXfs count="48">
    <xf numFmtId="0" fontId="0" fillId="0" borderId="0" xfId="0"/>
    <xf numFmtId="0" fontId="2" fillId="0" borderId="0" xfId="0" applyFont="1"/>
    <xf numFmtId="164" fontId="2" fillId="0" borderId="0" xfId="0" applyNumberFormat="1" applyFont="1"/>
    <xf numFmtId="1" fontId="2" fillId="0" borderId="0" xfId="0" applyNumberFormat="1" applyFont="1"/>
    <xf numFmtId="0" fontId="2" fillId="0" borderId="0" xfId="0" applyFont="1" applyAlignment="1">
      <alignment vertical="center" wrapText="1"/>
    </xf>
    <xf numFmtId="1" fontId="2" fillId="0" borderId="0" xfId="0" applyNumberFormat="1" applyFont="1" applyAlignment="1">
      <alignment horizontal="left" vertical="center" wrapText="1"/>
    </xf>
    <xf numFmtId="1" fontId="3" fillId="0" borderId="0" xfId="0" applyNumberFormat="1" applyFont="1"/>
    <xf numFmtId="0" fontId="3" fillId="0" borderId="0" xfId="0" applyFont="1"/>
    <xf numFmtId="1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5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" fontId="2" fillId="0" borderId="1" xfId="0" applyNumberFormat="1" applyFont="1" applyFill="1" applyBorder="1"/>
    <xf numFmtId="0" fontId="2" fillId="0" borderId="1" xfId="2" applyFont="1" applyBorder="1" applyAlignment="1">
      <alignment horizontal="center" vertical="center" wrapText="1"/>
    </xf>
    <xf numFmtId="0" fontId="6" fillId="0" borderId="0" xfId="0" applyFont="1"/>
    <xf numFmtId="0" fontId="5" fillId="0" borderId="1" xfId="0" applyFont="1" applyBorder="1"/>
    <xf numFmtId="164" fontId="6" fillId="0" borderId="1" xfId="0" applyNumberFormat="1" applyFont="1" applyBorder="1" applyAlignment="1">
      <alignment horizontal="left" vertical="center" wrapText="1"/>
    </xf>
    <xf numFmtId="1" fontId="6" fillId="0" borderId="1" xfId="0" applyNumberFormat="1" applyFont="1" applyBorder="1" applyAlignment="1">
      <alignment horizontal="right" vertical="center"/>
    </xf>
    <xf numFmtId="164" fontId="6" fillId="0" borderId="0" xfId="0" applyNumberFormat="1" applyFont="1" applyAlignment="1">
      <alignment horizontal="right" vertic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/>
    <xf numFmtId="164" fontId="5" fillId="0" borderId="0" xfId="0" applyNumberFormat="1" applyFont="1"/>
    <xf numFmtId="0" fontId="8" fillId="0" borderId="0" xfId="0" applyFont="1"/>
    <xf numFmtId="0" fontId="3" fillId="0" borderId="0" xfId="0" applyFont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5" fillId="0" borderId="2" xfId="0" applyFont="1" applyBorder="1"/>
    <xf numFmtId="1" fontId="6" fillId="0" borderId="2" xfId="0" applyNumberFormat="1" applyFont="1" applyBorder="1" applyAlignment="1">
      <alignment horizontal="right" vertical="center"/>
    </xf>
    <xf numFmtId="1" fontId="6" fillId="0" borderId="2" xfId="0" applyNumberFormat="1" applyFont="1" applyBorder="1"/>
    <xf numFmtId="1" fontId="5" fillId="0" borderId="1" xfId="0" applyNumberFormat="1" applyFont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/>
    <xf numFmtId="0" fontId="5" fillId="0" borderId="1" xfId="0" applyFont="1" applyFill="1" applyBorder="1"/>
    <xf numFmtId="0" fontId="4" fillId="0" borderId="0" xfId="0" applyFont="1" applyAlignment="1">
      <alignment horizontal="center"/>
    </xf>
    <xf numFmtId="49" fontId="4" fillId="0" borderId="0" xfId="0" applyNumberFormat="1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6" fillId="0" borderId="4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</cellXfs>
  <cellStyles count="3">
    <cellStyle name="Звичайний" xfId="0" builtinId="0"/>
    <cellStyle name="Звичайний 2" xfId="1"/>
    <cellStyle name="Обычный_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6"/>
  <sheetViews>
    <sheetView tabSelected="1" topLeftCell="A7" zoomScaleNormal="100" workbookViewId="0">
      <selection activeCell="G15" sqref="G15"/>
    </sheetView>
  </sheetViews>
  <sheetFormatPr defaultColWidth="15.6640625" defaultRowHeight="13.2"/>
  <cols>
    <col min="1" max="1" width="35.33203125" style="1" customWidth="1"/>
    <col min="2" max="2" width="19.88671875" style="1" customWidth="1"/>
    <col min="3" max="3" width="11" style="1" customWidth="1"/>
    <col min="4" max="5" width="12.33203125" style="1" customWidth="1"/>
    <col min="6" max="6" width="15.33203125" style="1" customWidth="1"/>
    <col min="7" max="7" width="16.33203125" style="1" customWidth="1"/>
    <col min="8" max="8" width="11.33203125" style="1" hidden="1" customWidth="1"/>
    <col min="9" max="9" width="12.5546875" style="1" hidden="1" customWidth="1"/>
    <col min="10" max="10" width="12.6640625" style="1" customWidth="1"/>
    <col min="11" max="11" width="12.109375" style="2" hidden="1" customWidth="1"/>
    <col min="12" max="12" width="19.88671875" style="2" hidden="1" customWidth="1"/>
    <col min="13" max="13" width="11.6640625" style="2" hidden="1" customWidth="1"/>
    <col min="14" max="16384" width="15.6640625" style="1"/>
  </cols>
  <sheetData>
    <row r="1" spans="1:13">
      <c r="G1" s="3" t="s">
        <v>53</v>
      </c>
      <c r="I1" s="3" t="s">
        <v>53</v>
      </c>
      <c r="J1" s="3"/>
    </row>
    <row r="2" spans="1:13" s="4" customFormat="1" ht="12" customHeight="1">
      <c r="G2" s="33" t="s">
        <v>57</v>
      </c>
      <c r="I2" s="33" t="s">
        <v>57</v>
      </c>
      <c r="J2" s="5"/>
    </row>
    <row r="3" spans="1:13">
      <c r="G3" s="33" t="s">
        <v>58</v>
      </c>
      <c r="I3" s="33" t="s">
        <v>58</v>
      </c>
      <c r="J3" s="3"/>
    </row>
    <row r="4" spans="1:13">
      <c r="G4" s="33" t="s">
        <v>0</v>
      </c>
      <c r="I4" s="33" t="s">
        <v>0</v>
      </c>
      <c r="J4" s="3"/>
    </row>
    <row r="5" spans="1:13" ht="13.5" customHeight="1">
      <c r="G5" s="33" t="s">
        <v>62</v>
      </c>
      <c r="I5" s="33" t="s">
        <v>59</v>
      </c>
      <c r="J5" s="3"/>
    </row>
    <row r="6" spans="1:13" ht="5.25" customHeight="1">
      <c r="B6" s="6"/>
      <c r="C6" s="6"/>
      <c r="D6" s="6"/>
      <c r="E6" s="6"/>
      <c r="F6" s="6"/>
      <c r="G6" s="6"/>
      <c r="H6" s="6"/>
      <c r="I6" s="6"/>
      <c r="J6" s="6"/>
      <c r="K6" s="3"/>
      <c r="L6" s="3"/>
      <c r="M6" s="3"/>
    </row>
    <row r="7" spans="1:13" ht="21" customHeight="1">
      <c r="A7" s="35" t="s">
        <v>1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</row>
    <row r="8" spans="1:13" ht="17.399999999999999">
      <c r="A8" s="35" t="s">
        <v>60</v>
      </c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</row>
    <row r="9" spans="1:13" s="7" customFormat="1" ht="17.399999999999999" customHeight="1">
      <c r="A9" s="36" t="s">
        <v>2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13" s="7" customFormat="1" ht="18.75" customHeight="1">
      <c r="A10" s="36" t="s">
        <v>3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</row>
    <row r="11" spans="1:13">
      <c r="B11" s="8"/>
      <c r="C11" s="8"/>
      <c r="D11" s="8"/>
      <c r="E11" s="8"/>
      <c r="F11" s="8"/>
      <c r="G11" s="8"/>
      <c r="H11" s="8"/>
      <c r="I11" s="8"/>
      <c r="J11" s="9" t="s">
        <v>4</v>
      </c>
      <c r="M11" s="9" t="s">
        <v>4</v>
      </c>
    </row>
    <row r="12" spans="1:13" s="10" customFormat="1" ht="18.600000000000001" customHeight="1">
      <c r="A12" s="37" t="s">
        <v>5</v>
      </c>
      <c r="B12" s="42" t="s">
        <v>6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</row>
    <row r="13" spans="1:13" s="10" customFormat="1" ht="54.75" customHeight="1">
      <c r="A13" s="37"/>
      <c r="B13" s="45" t="s">
        <v>54</v>
      </c>
      <c r="C13" s="40" t="s">
        <v>46</v>
      </c>
      <c r="D13" s="40"/>
      <c r="E13" s="40"/>
      <c r="F13" s="40"/>
      <c r="G13" s="40"/>
      <c r="H13" s="40"/>
      <c r="I13" s="40"/>
      <c r="J13" s="40"/>
      <c r="K13" s="38" t="s">
        <v>52</v>
      </c>
      <c r="L13" s="38"/>
      <c r="M13" s="39"/>
    </row>
    <row r="14" spans="1:13" s="10" customFormat="1" ht="46.2" customHeight="1">
      <c r="A14" s="37"/>
      <c r="B14" s="46"/>
      <c r="C14" s="40" t="s">
        <v>47</v>
      </c>
      <c r="D14" s="40"/>
      <c r="E14" s="40"/>
      <c r="F14" s="40"/>
      <c r="G14" s="40"/>
      <c r="H14" s="41" t="s">
        <v>50</v>
      </c>
      <c r="I14" s="41"/>
      <c r="J14" s="41"/>
      <c r="K14" s="38" t="s">
        <v>7</v>
      </c>
      <c r="L14" s="38"/>
      <c r="M14" s="39"/>
    </row>
    <row r="15" spans="1:13" s="10" customFormat="1" ht="171.6">
      <c r="A15" s="37"/>
      <c r="B15" s="25" t="s">
        <v>55</v>
      </c>
      <c r="C15" s="32" t="s">
        <v>48</v>
      </c>
      <c r="D15" s="32" t="s">
        <v>49</v>
      </c>
      <c r="E15" s="32" t="s">
        <v>61</v>
      </c>
      <c r="F15" s="32" t="s">
        <v>56</v>
      </c>
      <c r="G15" s="47" t="s">
        <v>63</v>
      </c>
      <c r="H15" s="11" t="s">
        <v>48</v>
      </c>
      <c r="I15" s="11" t="s">
        <v>49</v>
      </c>
      <c r="J15" s="11" t="s">
        <v>48</v>
      </c>
      <c r="K15" s="26" t="s">
        <v>9</v>
      </c>
      <c r="L15" s="11" t="s">
        <v>10</v>
      </c>
      <c r="M15" s="11" t="s">
        <v>8</v>
      </c>
    </row>
    <row r="16" spans="1:13" s="15" customFormat="1" ht="19.5" customHeight="1">
      <c r="A16" s="12" t="s">
        <v>11</v>
      </c>
      <c r="B16" s="13"/>
      <c r="C16" s="13"/>
      <c r="D16" s="13"/>
      <c r="E16" s="13"/>
      <c r="F16" s="13"/>
      <c r="G16" s="13"/>
      <c r="H16" s="13"/>
      <c r="I16" s="13"/>
      <c r="J16" s="13"/>
      <c r="K16" s="27"/>
      <c r="L16" s="14"/>
      <c r="M16" s="14"/>
    </row>
    <row r="17" spans="1:13" s="10" customFormat="1" ht="15.6">
      <c r="A17" s="16" t="s">
        <v>12</v>
      </c>
      <c r="B17" s="16"/>
      <c r="C17" s="16"/>
      <c r="D17" s="16"/>
      <c r="E17" s="16">
        <v>5000</v>
      </c>
      <c r="F17" s="16"/>
      <c r="G17" s="16"/>
      <c r="H17" s="16"/>
      <c r="I17" s="16"/>
      <c r="J17" s="16"/>
      <c r="K17" s="28"/>
      <c r="L17" s="16"/>
      <c r="M17" s="16"/>
    </row>
    <row r="18" spans="1:13" s="10" customFormat="1" ht="15.6">
      <c r="A18" s="16" t="s">
        <v>13</v>
      </c>
      <c r="B18" s="16"/>
      <c r="C18" s="16"/>
      <c r="D18" s="16">
        <v>13000</v>
      </c>
      <c r="E18" s="16"/>
      <c r="F18" s="16">
        <v>10000</v>
      </c>
      <c r="G18" s="16"/>
      <c r="H18" s="16"/>
      <c r="I18" s="16"/>
      <c r="J18" s="16"/>
      <c r="K18" s="28"/>
      <c r="L18" s="16"/>
      <c r="M18" s="16"/>
    </row>
    <row r="19" spans="1:13" s="10" customFormat="1" ht="15.6">
      <c r="A19" s="16" t="s">
        <v>14</v>
      </c>
      <c r="B19" s="16"/>
      <c r="C19" s="16"/>
      <c r="D19" s="16"/>
      <c r="E19" s="16"/>
      <c r="F19" s="16"/>
      <c r="G19" s="16">
        <v>1000</v>
      </c>
      <c r="H19" s="16"/>
      <c r="I19" s="16"/>
      <c r="J19" s="16"/>
      <c r="K19" s="28"/>
      <c r="L19" s="16"/>
      <c r="M19" s="16"/>
    </row>
    <row r="20" spans="1:13" s="10" customFormat="1" ht="15.6">
      <c r="A20" s="16" t="s">
        <v>15</v>
      </c>
      <c r="B20" s="16"/>
      <c r="C20" s="16">
        <v>12000</v>
      </c>
      <c r="D20" s="16"/>
      <c r="E20" s="16"/>
      <c r="F20" s="16"/>
      <c r="G20" s="16">
        <v>2000</v>
      </c>
      <c r="H20" s="16"/>
      <c r="I20" s="16"/>
      <c r="J20" s="16">
        <v>20000</v>
      </c>
      <c r="K20" s="28"/>
      <c r="L20" s="16"/>
      <c r="M20" s="16"/>
    </row>
    <row r="21" spans="1:13" s="10" customFormat="1" ht="15.6">
      <c r="A21" s="16" t="s">
        <v>16</v>
      </c>
      <c r="B21" s="16"/>
      <c r="C21" s="16"/>
      <c r="D21" s="16"/>
      <c r="E21" s="16"/>
      <c r="F21" s="16">
        <v>20000</v>
      </c>
      <c r="G21" s="16"/>
      <c r="H21" s="16"/>
      <c r="I21" s="16"/>
      <c r="J21" s="16"/>
      <c r="K21" s="28"/>
      <c r="L21" s="16"/>
      <c r="M21" s="16"/>
    </row>
    <row r="22" spans="1:13" s="10" customFormat="1" ht="15.6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  <c r="K22" s="28"/>
      <c r="L22" s="16"/>
      <c r="M22" s="16"/>
    </row>
    <row r="23" spans="1:13" s="10" customFormat="1" ht="15.6">
      <c r="A23" s="16" t="s">
        <v>18</v>
      </c>
      <c r="B23" s="16"/>
      <c r="C23" s="16"/>
      <c r="D23" s="16"/>
      <c r="E23" s="16"/>
      <c r="F23" s="16"/>
      <c r="G23" s="16"/>
      <c r="H23" s="16"/>
      <c r="I23" s="16"/>
      <c r="J23" s="16"/>
      <c r="K23" s="28"/>
      <c r="L23" s="16"/>
      <c r="M23" s="16"/>
    </row>
    <row r="24" spans="1:13" s="10" customFormat="1" ht="15.6">
      <c r="A24" s="16" t="s">
        <v>19</v>
      </c>
      <c r="B24" s="16"/>
      <c r="C24" s="16"/>
      <c r="D24" s="16">
        <v>9500</v>
      </c>
      <c r="E24" s="16"/>
      <c r="F24" s="16">
        <v>3000</v>
      </c>
      <c r="G24" s="16">
        <v>1000</v>
      </c>
      <c r="H24" s="16"/>
      <c r="I24" s="16"/>
      <c r="J24" s="16"/>
      <c r="K24" s="28"/>
      <c r="L24" s="16"/>
      <c r="M24" s="16"/>
    </row>
    <row r="25" spans="1:13" s="10" customFormat="1" ht="15.6">
      <c r="A25" s="16" t="s">
        <v>20</v>
      </c>
      <c r="B25" s="16"/>
      <c r="C25" s="16">
        <v>10000</v>
      </c>
      <c r="D25" s="16"/>
      <c r="E25" s="16"/>
      <c r="F25" s="16">
        <v>5000</v>
      </c>
      <c r="G25" s="16"/>
      <c r="H25" s="16"/>
      <c r="I25" s="16"/>
      <c r="J25" s="16"/>
      <c r="K25" s="28"/>
      <c r="L25" s="16"/>
      <c r="M25" s="16"/>
    </row>
    <row r="26" spans="1:13" s="10" customFormat="1" ht="15.6">
      <c r="A26" s="16" t="s">
        <v>21</v>
      </c>
      <c r="B26" s="16"/>
      <c r="C26" s="16"/>
      <c r="D26" s="16"/>
      <c r="E26" s="16"/>
      <c r="F26" s="16"/>
      <c r="G26" s="16">
        <v>2000</v>
      </c>
      <c r="H26" s="16"/>
      <c r="I26" s="16"/>
      <c r="J26" s="16"/>
      <c r="K26" s="28"/>
      <c r="L26" s="16"/>
      <c r="M26" s="16"/>
    </row>
    <row r="27" spans="1:13" s="10" customFormat="1" ht="15.6">
      <c r="A27" s="16" t="s">
        <v>22</v>
      </c>
      <c r="B27" s="16"/>
      <c r="C27" s="16"/>
      <c r="D27" s="16"/>
      <c r="E27" s="16"/>
      <c r="F27" s="16">
        <v>12000</v>
      </c>
      <c r="G27" s="16"/>
      <c r="H27" s="16"/>
      <c r="I27" s="16"/>
      <c r="J27" s="16"/>
      <c r="K27" s="28"/>
      <c r="L27" s="16"/>
      <c r="M27" s="16"/>
    </row>
    <row r="28" spans="1:13" s="10" customFormat="1" ht="15.6">
      <c r="A28" s="16" t="s">
        <v>23</v>
      </c>
      <c r="B28" s="16"/>
      <c r="C28" s="16"/>
      <c r="D28" s="16"/>
      <c r="E28" s="16"/>
      <c r="F28" s="16"/>
      <c r="G28" s="16"/>
      <c r="H28" s="16"/>
      <c r="I28" s="16"/>
      <c r="J28" s="16"/>
      <c r="K28" s="28"/>
      <c r="L28" s="16"/>
      <c r="M28" s="16"/>
    </row>
    <row r="29" spans="1:13" s="10" customFormat="1" ht="15.6">
      <c r="A29" s="16" t="s">
        <v>24</v>
      </c>
      <c r="B29" s="16"/>
      <c r="C29" s="16">
        <v>14000</v>
      </c>
      <c r="D29" s="16"/>
      <c r="E29" s="16"/>
      <c r="F29" s="16">
        <v>14000</v>
      </c>
      <c r="G29" s="16"/>
      <c r="H29" s="16"/>
      <c r="I29" s="16"/>
      <c r="J29" s="16">
        <v>35000</v>
      </c>
      <c r="K29" s="28"/>
      <c r="L29" s="16"/>
      <c r="M29" s="16"/>
    </row>
    <row r="30" spans="1:13" s="10" customFormat="1" ht="15.6">
      <c r="A30" s="16" t="s">
        <v>25</v>
      </c>
      <c r="B30" s="16"/>
      <c r="C30" s="16"/>
      <c r="D30" s="16"/>
      <c r="E30" s="16"/>
      <c r="F30" s="16"/>
      <c r="G30" s="16"/>
      <c r="H30" s="16"/>
      <c r="I30" s="16"/>
      <c r="J30" s="16"/>
      <c r="K30" s="28"/>
      <c r="L30" s="16"/>
      <c r="M30" s="16"/>
    </row>
    <row r="31" spans="1:13" s="10" customFormat="1" ht="15.6">
      <c r="A31" s="16" t="s">
        <v>51</v>
      </c>
      <c r="B31" s="16"/>
      <c r="C31" s="16"/>
      <c r="D31" s="16">
        <v>8000</v>
      </c>
      <c r="E31" s="16"/>
      <c r="F31" s="16">
        <v>16000</v>
      </c>
      <c r="G31" s="16"/>
      <c r="H31" s="16"/>
      <c r="I31" s="16"/>
      <c r="J31" s="16"/>
      <c r="K31" s="28"/>
      <c r="L31" s="16"/>
      <c r="M31" s="16"/>
    </row>
    <row r="32" spans="1:13" s="10" customFormat="1" ht="15.6">
      <c r="A32" s="16" t="s">
        <v>26</v>
      </c>
      <c r="B32" s="16"/>
      <c r="C32" s="16">
        <v>104000</v>
      </c>
      <c r="D32" s="16">
        <v>10000</v>
      </c>
      <c r="E32" s="16"/>
      <c r="F32" s="16">
        <v>15000</v>
      </c>
      <c r="G32" s="16">
        <v>2000</v>
      </c>
      <c r="H32" s="16"/>
      <c r="I32" s="16"/>
      <c r="J32" s="16"/>
      <c r="K32" s="28"/>
      <c r="L32" s="16"/>
      <c r="M32" s="16"/>
    </row>
    <row r="33" spans="1:13" s="10" customFormat="1" ht="15.6">
      <c r="A33" s="16" t="s">
        <v>27</v>
      </c>
      <c r="B33" s="16"/>
      <c r="C33" s="16"/>
      <c r="D33" s="16"/>
      <c r="E33" s="16"/>
      <c r="F33" s="16"/>
      <c r="G33" s="16"/>
      <c r="H33" s="16"/>
      <c r="I33" s="16"/>
      <c r="J33" s="16"/>
      <c r="K33" s="28"/>
      <c r="L33" s="16"/>
      <c r="M33" s="16"/>
    </row>
    <row r="34" spans="1:13" s="10" customFormat="1" ht="15.6">
      <c r="A34" s="16" t="s">
        <v>28</v>
      </c>
      <c r="B34" s="16"/>
      <c r="C34" s="16"/>
      <c r="D34" s="16"/>
      <c r="E34" s="16"/>
      <c r="F34" s="16">
        <v>20000</v>
      </c>
      <c r="G34" s="16">
        <v>1000</v>
      </c>
      <c r="H34" s="16"/>
      <c r="I34" s="16"/>
      <c r="J34" s="16"/>
      <c r="K34" s="28"/>
      <c r="L34" s="16"/>
      <c r="M34" s="16"/>
    </row>
    <row r="35" spans="1:13" s="10" customFormat="1" ht="15.6">
      <c r="A35" s="16" t="s">
        <v>29</v>
      </c>
      <c r="B35" s="16"/>
      <c r="C35" s="16"/>
      <c r="D35" s="16"/>
      <c r="E35" s="16"/>
      <c r="F35" s="16">
        <v>20000</v>
      </c>
      <c r="G35" s="16"/>
      <c r="H35" s="16"/>
      <c r="I35" s="16"/>
      <c r="J35" s="16"/>
      <c r="K35" s="28"/>
      <c r="L35" s="16"/>
      <c r="M35" s="16"/>
    </row>
    <row r="36" spans="1:13" s="10" customFormat="1" ht="15.6">
      <c r="A36" s="16" t="s">
        <v>30</v>
      </c>
      <c r="B36" s="16"/>
      <c r="C36" s="16"/>
      <c r="D36" s="16"/>
      <c r="E36" s="16"/>
      <c r="F36" s="16"/>
      <c r="G36" s="16"/>
      <c r="H36" s="16"/>
      <c r="I36" s="16"/>
      <c r="J36" s="16"/>
      <c r="K36" s="28"/>
      <c r="L36" s="16"/>
      <c r="M36" s="16"/>
    </row>
    <row r="37" spans="1:13" s="10" customFormat="1" ht="15.6">
      <c r="A37" s="16" t="s">
        <v>31</v>
      </c>
      <c r="B37" s="16"/>
      <c r="C37" s="16"/>
      <c r="D37" s="16"/>
      <c r="E37" s="16"/>
      <c r="F37" s="16"/>
      <c r="G37" s="16">
        <v>1000</v>
      </c>
      <c r="H37" s="16"/>
      <c r="I37" s="16"/>
      <c r="J37" s="16"/>
      <c r="K37" s="28"/>
      <c r="L37" s="16"/>
      <c r="M37" s="16"/>
    </row>
    <row r="38" spans="1:13" s="10" customFormat="1" ht="15.6">
      <c r="A38" s="16" t="s">
        <v>32</v>
      </c>
      <c r="B38" s="16"/>
      <c r="C38" s="16"/>
      <c r="D38" s="16"/>
      <c r="E38" s="16"/>
      <c r="F38" s="16"/>
      <c r="G38" s="16"/>
      <c r="H38" s="16"/>
      <c r="I38" s="16"/>
      <c r="J38" s="16"/>
      <c r="K38" s="28">
        <v>200000</v>
      </c>
      <c r="L38" s="16"/>
      <c r="M38" s="16"/>
    </row>
    <row r="39" spans="1:13" s="10" customFormat="1" ht="15.6">
      <c r="A39" s="16" t="s">
        <v>33</v>
      </c>
      <c r="B39" s="16"/>
      <c r="C39" s="16"/>
      <c r="D39" s="16"/>
      <c r="E39" s="16"/>
      <c r="F39" s="16"/>
      <c r="G39" s="16"/>
      <c r="H39" s="16"/>
      <c r="I39" s="16"/>
      <c r="J39" s="16"/>
      <c r="K39" s="28"/>
      <c r="L39" s="16"/>
      <c r="M39" s="16"/>
    </row>
    <row r="40" spans="1:13" s="10" customFormat="1" ht="15.6">
      <c r="A40" s="16" t="s">
        <v>34</v>
      </c>
      <c r="B40" s="16"/>
      <c r="C40" s="34">
        <v>400000</v>
      </c>
      <c r="D40" s="34"/>
      <c r="E40" s="34"/>
      <c r="F40" s="34">
        <v>100000</v>
      </c>
      <c r="G40" s="34"/>
      <c r="H40" s="34"/>
      <c r="I40" s="34"/>
      <c r="J40" s="34">
        <v>-500000</v>
      </c>
      <c r="K40" s="28"/>
      <c r="L40" s="16"/>
      <c r="M40" s="16"/>
    </row>
    <row r="41" spans="1:13" s="10" customFormat="1" ht="15.6">
      <c r="A41" s="16" t="s">
        <v>35</v>
      </c>
      <c r="B41" s="16"/>
      <c r="C41" s="16"/>
      <c r="D41" s="16"/>
      <c r="E41" s="16"/>
      <c r="F41" s="16">
        <v>8000</v>
      </c>
      <c r="G41" s="16">
        <v>2000</v>
      </c>
      <c r="H41" s="16"/>
      <c r="I41" s="16"/>
      <c r="J41" s="16"/>
      <c r="K41" s="28"/>
      <c r="L41" s="16"/>
      <c r="M41" s="16"/>
    </row>
    <row r="42" spans="1:13" s="10" customFormat="1" ht="15.6">
      <c r="A42" s="16" t="s">
        <v>36</v>
      </c>
      <c r="B42" s="16"/>
      <c r="C42" s="16"/>
      <c r="D42" s="16"/>
      <c r="E42" s="16"/>
      <c r="F42" s="16"/>
      <c r="G42" s="16"/>
      <c r="H42" s="16"/>
      <c r="I42" s="16"/>
      <c r="J42" s="16"/>
      <c r="K42" s="28"/>
      <c r="L42" s="16"/>
      <c r="M42" s="16">
        <v>300000</v>
      </c>
    </row>
    <row r="43" spans="1:13" s="10" customFormat="1" ht="15.6">
      <c r="A43" s="16" t="s">
        <v>37</v>
      </c>
      <c r="B43" s="16"/>
      <c r="C43" s="16"/>
      <c r="D43" s="16"/>
      <c r="E43" s="16"/>
      <c r="F43" s="16">
        <v>20000</v>
      </c>
      <c r="G43" s="16"/>
      <c r="H43" s="16"/>
      <c r="I43" s="16"/>
      <c r="J43" s="16"/>
      <c r="K43" s="28"/>
      <c r="L43" s="16"/>
      <c r="M43" s="16"/>
    </row>
    <row r="44" spans="1:13" s="10" customFormat="1" ht="15.6">
      <c r="A44" s="16" t="s">
        <v>38</v>
      </c>
      <c r="B44" s="16"/>
      <c r="C44" s="16"/>
      <c r="D44" s="16"/>
      <c r="E44" s="16"/>
      <c r="F44" s="16"/>
      <c r="G44" s="16"/>
      <c r="H44" s="16"/>
      <c r="I44" s="16"/>
      <c r="J44" s="16"/>
      <c r="K44" s="28"/>
      <c r="L44" s="16"/>
      <c r="M44" s="16"/>
    </row>
    <row r="45" spans="1:13" s="10" customFormat="1" ht="15.6">
      <c r="A45" s="16" t="s">
        <v>39</v>
      </c>
      <c r="B45" s="16"/>
      <c r="C45" s="16"/>
      <c r="D45" s="16"/>
      <c r="E45" s="16">
        <v>9000</v>
      </c>
      <c r="F45" s="16">
        <v>5000</v>
      </c>
      <c r="G45" s="16">
        <v>1000</v>
      </c>
      <c r="H45" s="16"/>
      <c r="I45" s="16"/>
      <c r="J45" s="16"/>
      <c r="K45" s="28">
        <v>211000</v>
      </c>
      <c r="L45" s="16"/>
      <c r="M45" s="16"/>
    </row>
    <row r="46" spans="1:13" s="10" customFormat="1" ht="15.6">
      <c r="A46" s="16" t="s">
        <v>40</v>
      </c>
      <c r="B46" s="16"/>
      <c r="C46" s="16"/>
      <c r="D46" s="16"/>
      <c r="E46" s="16"/>
      <c r="F46" s="16"/>
      <c r="G46" s="16"/>
      <c r="H46" s="16"/>
      <c r="I46" s="16"/>
      <c r="J46" s="16"/>
      <c r="K46" s="28"/>
      <c r="L46" s="16"/>
      <c r="M46" s="16"/>
    </row>
    <row r="47" spans="1:13" s="19" customFormat="1" ht="15.6">
      <c r="A47" s="17" t="s">
        <v>41</v>
      </c>
      <c r="B47" s="18">
        <f t="shared" ref="B47:M47" si="0">SUM(B17:B46)</f>
        <v>0</v>
      </c>
      <c r="C47" s="18">
        <f t="shared" si="0"/>
        <v>540000</v>
      </c>
      <c r="D47" s="18">
        <f t="shared" si="0"/>
        <v>40500</v>
      </c>
      <c r="E47" s="18">
        <f t="shared" si="0"/>
        <v>14000</v>
      </c>
      <c r="F47" s="18">
        <f t="shared" si="0"/>
        <v>268000</v>
      </c>
      <c r="G47" s="18">
        <f t="shared" si="0"/>
        <v>13000</v>
      </c>
      <c r="H47" s="18">
        <f t="shared" si="0"/>
        <v>0</v>
      </c>
      <c r="I47" s="18">
        <f t="shared" si="0"/>
        <v>0</v>
      </c>
      <c r="J47" s="18">
        <f t="shared" si="0"/>
        <v>-445000</v>
      </c>
      <c r="K47" s="29">
        <f t="shared" si="0"/>
        <v>411000</v>
      </c>
      <c r="L47" s="18">
        <f t="shared" si="0"/>
        <v>0</v>
      </c>
      <c r="M47" s="18">
        <f t="shared" si="0"/>
        <v>300000</v>
      </c>
    </row>
    <row r="48" spans="1:13" s="19" customFormat="1" ht="15.6">
      <c r="A48" s="16" t="s">
        <v>42</v>
      </c>
      <c r="B48" s="31">
        <v>5964700</v>
      </c>
      <c r="C48" s="18"/>
      <c r="D48" s="18"/>
      <c r="E48" s="18"/>
      <c r="F48" s="18"/>
      <c r="G48" s="18"/>
      <c r="H48" s="18"/>
      <c r="I48" s="18"/>
      <c r="J48" s="18"/>
      <c r="K48" s="29"/>
      <c r="L48" s="18"/>
      <c r="M48" s="18"/>
    </row>
    <row r="49" spans="1:13" s="10" customFormat="1" ht="15.6">
      <c r="A49" s="20" t="s">
        <v>43</v>
      </c>
      <c r="B49" s="21">
        <f t="shared" ref="B49:K49" si="1">B47+B48</f>
        <v>5964700</v>
      </c>
      <c r="C49" s="21">
        <f t="shared" si="1"/>
        <v>540000</v>
      </c>
      <c r="D49" s="21">
        <f t="shared" si="1"/>
        <v>40500</v>
      </c>
      <c r="E49" s="21">
        <f t="shared" si="1"/>
        <v>14000</v>
      </c>
      <c r="F49" s="21">
        <f t="shared" si="1"/>
        <v>268000</v>
      </c>
      <c r="G49" s="21">
        <f t="shared" si="1"/>
        <v>13000</v>
      </c>
      <c r="H49" s="21">
        <f t="shared" si="1"/>
        <v>0</v>
      </c>
      <c r="I49" s="21">
        <f t="shared" si="1"/>
        <v>0</v>
      </c>
      <c r="J49" s="21">
        <f t="shared" si="1"/>
        <v>-445000</v>
      </c>
      <c r="K49" s="30">
        <f t="shared" si="1"/>
        <v>411000</v>
      </c>
      <c r="L49" s="21" t="e">
        <f>L47+#REF!+L48</f>
        <v>#REF!</v>
      </c>
      <c r="M49" s="21">
        <f>M47+M48</f>
        <v>300000</v>
      </c>
    </row>
    <row r="50" spans="1:13" s="10" customFormat="1" ht="15.6">
      <c r="K50" s="22"/>
      <c r="L50" s="22"/>
      <c r="M50" s="22"/>
    </row>
    <row r="51" spans="1:13" ht="13.8">
      <c r="A51" s="23" t="s">
        <v>44</v>
      </c>
      <c r="D51" s="3"/>
      <c r="E51" s="3"/>
      <c r="J51" s="7" t="s">
        <v>45</v>
      </c>
      <c r="K51" s="1"/>
      <c r="L51" s="1"/>
      <c r="M51" s="24" t="s">
        <v>45</v>
      </c>
    </row>
    <row r="52" spans="1:13" ht="29.25" customHeight="1">
      <c r="C52" s="3"/>
    </row>
    <row r="53" spans="1:13" ht="29.25" customHeight="1">
      <c r="C53" s="3"/>
    </row>
    <row r="56" spans="1:13" ht="16.5" customHeight="1"/>
  </sheetData>
  <mergeCells count="12">
    <mergeCell ref="A7:M7"/>
    <mergeCell ref="A8:M8"/>
    <mergeCell ref="A9:M9"/>
    <mergeCell ref="A10:M10"/>
    <mergeCell ref="A12:A15"/>
    <mergeCell ref="K13:M13"/>
    <mergeCell ref="C14:G14"/>
    <mergeCell ref="H14:J14"/>
    <mergeCell ref="C13:J13"/>
    <mergeCell ref="K14:M14"/>
    <mergeCell ref="B12:M12"/>
    <mergeCell ref="B13:B14"/>
  </mergeCells>
  <phoneticPr fontId="0" type="noConversion"/>
  <printOptions horizontalCentered="1" verticalCentered="1"/>
  <pageMargins left="0.51181102362204722" right="0.15748031496062992" top="0.15748031496062992" bottom="0.23622047244094491" header="0.19685039370078741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№3</vt:lpstr>
      <vt:lpstr>№3!Область_друку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doxodu-7</dc:creator>
  <cp:lastModifiedBy>doxodu-7</cp:lastModifiedBy>
  <cp:lastPrinted>2016-05-10T14:27:53Z</cp:lastPrinted>
  <dcterms:created xsi:type="dcterms:W3CDTF">2016-03-12T12:03:03Z</dcterms:created>
  <dcterms:modified xsi:type="dcterms:W3CDTF">2016-06-01T11:42:52Z</dcterms:modified>
</cp:coreProperties>
</file>